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№ 3" sheetId="1" r:id="rId1"/>
  </sheets>
  <calcPr calcId="125725"/>
</workbook>
</file>

<file path=xl/calcChain.xml><?xml version="1.0" encoding="utf-8"?>
<calcChain xmlns="http://schemas.openxmlformats.org/spreadsheetml/2006/main">
  <c r="E27" i="1"/>
  <c r="H21"/>
  <c r="H25" l="1"/>
  <c r="H22"/>
  <c r="H19"/>
  <c r="G25"/>
  <c r="G22"/>
  <c r="G21"/>
  <c r="G19" s="1"/>
  <c r="E21"/>
  <c r="F21"/>
  <c r="E25"/>
  <c r="F25"/>
  <c r="E22"/>
  <c r="F22"/>
  <c r="E19"/>
  <c r="F19"/>
</calcChain>
</file>

<file path=xl/sharedStrings.xml><?xml version="1.0" encoding="utf-8"?>
<sst xmlns="http://schemas.openxmlformats.org/spreadsheetml/2006/main" count="31" uniqueCount="25">
  <si>
    <t>Статус</t>
  </si>
  <si>
    <t>Наименование муниципальной программы, подпрограммы</t>
  </si>
  <si>
    <t>Ответственный исполнитель, соисполнитель муниципальной программы (подпрограммы)</t>
  </si>
  <si>
    <t>1. Муниципальная программа</t>
  </si>
  <si>
    <t>всего</t>
  </si>
  <si>
    <t>в том числе:</t>
  </si>
  <si>
    <t>ответственный исполнитель – комитет по финансам</t>
  </si>
  <si>
    <t>1.1. Подпрограмма N 1</t>
  </si>
  <si>
    <t>1.2. Подпрограмма N 2</t>
  </si>
  <si>
    <t>"Организация и обеспечение бюджетного процесса в Пинежском муниципальном районе"</t>
  </si>
  <si>
    <t>"Поддержание устойчивого исполнения бюджетов муниципальных образований поселений Пинежского муниципального района»</t>
  </si>
  <si>
    <t>ПРИЛОЖЕНИЕ № 3</t>
  </si>
  <si>
    <t>к муниципальной программе</t>
  </si>
  <si>
    <t>"Управление муниципальными финансами</t>
  </si>
  <si>
    <t>РЕСУРСНОЕ   ОБЕСПЕЧЕНИЕ</t>
  </si>
  <si>
    <t>реализации муниципальной программы</t>
  </si>
  <si>
    <t>за счет средств районного бюджета</t>
  </si>
  <si>
    <t>Ответственный исполнитель - комитет по финансам</t>
  </si>
  <si>
    <t>2022 г.</t>
  </si>
  <si>
    <t>2023 г.</t>
  </si>
  <si>
    <t>2024 г.</t>
  </si>
  <si>
    <t>Пинежского муниципального района "</t>
  </si>
  <si>
    <t xml:space="preserve">"Управление муниципальными финансами Пинежского муниципального района " </t>
  </si>
  <si>
    <t>«Управление муниципальными финансами Пинежского муниципального района »</t>
  </si>
  <si>
    <t>2025 г.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</si>
</sst>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B1" zoomScaleNormal="100" workbookViewId="0">
      <selection activeCell="B1" sqref="B1:H27"/>
    </sheetView>
  </sheetViews>
  <sheetFormatPr defaultColWidth="8.85546875" defaultRowHeight="15"/>
  <cols>
    <col min="1" max="1" width="4.140625" style="1" hidden="1" customWidth="1"/>
    <col min="2" max="2" width="19.140625" style="1" customWidth="1"/>
    <col min="3" max="3" width="27" style="1" customWidth="1"/>
    <col min="4" max="4" width="17.5703125" style="1" customWidth="1"/>
    <col min="5" max="5" width="12.140625" style="1" customWidth="1"/>
    <col min="6" max="6" width="11.28515625" style="1" customWidth="1"/>
    <col min="7" max="7" width="11.140625" style="1" customWidth="1"/>
    <col min="8" max="8" width="11.7109375" style="1" customWidth="1"/>
    <col min="9" max="16384" width="8.85546875" style="1"/>
  </cols>
  <sheetData>
    <row r="1" spans="1:8" ht="15" customHeight="1">
      <c r="E1" s="11" t="s">
        <v>11</v>
      </c>
      <c r="F1" s="11"/>
      <c r="G1" s="11"/>
      <c r="H1" s="11"/>
    </row>
    <row r="2" spans="1:8" ht="15" customHeight="1">
      <c r="E2" s="11" t="s">
        <v>12</v>
      </c>
      <c r="F2" s="11"/>
      <c r="G2" s="11"/>
      <c r="H2" s="11"/>
    </row>
    <row r="3" spans="1:8" ht="15" customHeight="1">
      <c r="E3" s="11" t="s">
        <v>13</v>
      </c>
      <c r="F3" s="11"/>
      <c r="G3" s="11"/>
      <c r="H3" s="11"/>
    </row>
    <row r="4" spans="1:8" ht="15" customHeight="1">
      <c r="E4" s="12" t="s">
        <v>21</v>
      </c>
      <c r="F4" s="12"/>
      <c r="G4" s="12"/>
      <c r="H4" s="12"/>
    </row>
    <row r="5" spans="1:8" ht="15" customHeight="1">
      <c r="E5" s="10"/>
    </row>
    <row r="7" spans="1:8" ht="15.75" customHeight="1">
      <c r="C7" s="15" t="s">
        <v>14</v>
      </c>
      <c r="D7" s="15"/>
      <c r="E7" s="15"/>
      <c r="F7" s="15"/>
      <c r="G7" s="15"/>
    </row>
    <row r="8" spans="1:8" ht="15.75" customHeight="1">
      <c r="B8" s="3"/>
      <c r="C8" s="16" t="s">
        <v>15</v>
      </c>
      <c r="D8" s="16"/>
      <c r="E8" s="16"/>
      <c r="F8" s="16"/>
      <c r="G8" s="16"/>
    </row>
    <row r="9" spans="1:8" ht="15.75" customHeight="1">
      <c r="B9" s="16" t="s">
        <v>22</v>
      </c>
      <c r="C9" s="16"/>
      <c r="D9" s="16"/>
      <c r="E9" s="16"/>
      <c r="F9" s="16"/>
      <c r="G9" s="16"/>
      <c r="H9" s="16"/>
    </row>
    <row r="10" spans="1:8" ht="15.75" customHeight="1">
      <c r="B10" s="3"/>
      <c r="C10" s="16" t="s">
        <v>16</v>
      </c>
      <c r="D10" s="16"/>
      <c r="E10" s="16"/>
      <c r="F10" s="16"/>
    </row>
    <row r="13" spans="1:8" ht="15" customHeight="1">
      <c r="B13" s="14" t="s">
        <v>17</v>
      </c>
      <c r="C13" s="14"/>
      <c r="D13" s="14"/>
    </row>
    <row r="16" spans="1:8" ht="15" customHeight="1">
      <c r="A16" s="12"/>
      <c r="B16" s="13" t="s">
        <v>0</v>
      </c>
      <c r="C16" s="13" t="s">
        <v>1</v>
      </c>
      <c r="D16" s="13" t="s">
        <v>2</v>
      </c>
      <c r="E16" s="17"/>
      <c r="F16" s="17"/>
      <c r="G16" s="17"/>
      <c r="H16" s="18"/>
    </row>
    <row r="17" spans="1:8" ht="32.450000000000003" customHeight="1">
      <c r="A17" s="12"/>
      <c r="B17" s="13"/>
      <c r="C17" s="13"/>
      <c r="D17" s="13"/>
      <c r="E17" s="7" t="s">
        <v>18</v>
      </c>
      <c r="F17" s="7" t="s">
        <v>19</v>
      </c>
      <c r="G17" s="7" t="s">
        <v>20</v>
      </c>
      <c r="H17" s="7" t="s">
        <v>24</v>
      </c>
    </row>
    <row r="18" spans="1:8">
      <c r="B18" s="2">
        <v>1</v>
      </c>
      <c r="C18" s="2">
        <v>2</v>
      </c>
      <c r="D18" s="2">
        <v>3</v>
      </c>
      <c r="E18" s="7"/>
      <c r="F18" s="7"/>
      <c r="G18" s="7"/>
      <c r="H18" s="9"/>
    </row>
    <row r="19" spans="1:8">
      <c r="B19" s="13" t="s">
        <v>3</v>
      </c>
      <c r="C19" s="13" t="s">
        <v>23</v>
      </c>
      <c r="D19" s="2" t="s">
        <v>4</v>
      </c>
      <c r="E19" s="4">
        <f t="shared" ref="E19:H19" si="0">E21</f>
        <v>111514.5</v>
      </c>
      <c r="F19" s="4">
        <f t="shared" si="0"/>
        <v>50089</v>
      </c>
      <c r="G19" s="4">
        <f t="shared" si="0"/>
        <v>26006.300000000003</v>
      </c>
      <c r="H19" s="4">
        <f t="shared" si="0"/>
        <v>26515.800000000003</v>
      </c>
    </row>
    <row r="20" spans="1:8">
      <c r="B20" s="13"/>
      <c r="C20" s="13"/>
      <c r="D20" s="2" t="s">
        <v>5</v>
      </c>
      <c r="E20" s="7"/>
      <c r="F20" s="7"/>
      <c r="G20" s="7"/>
      <c r="H20" s="9"/>
    </row>
    <row r="21" spans="1:8" ht="60">
      <c r="B21" s="13"/>
      <c r="C21" s="13"/>
      <c r="D21" s="2" t="s">
        <v>6</v>
      </c>
      <c r="E21" s="5">
        <f t="shared" ref="E21:H21" si="1">E24+E27</f>
        <v>111514.5</v>
      </c>
      <c r="F21" s="5">
        <f t="shared" si="1"/>
        <v>50089</v>
      </c>
      <c r="G21" s="5">
        <f t="shared" si="1"/>
        <v>26006.300000000003</v>
      </c>
      <c r="H21" s="5">
        <f t="shared" si="1"/>
        <v>26515.800000000003</v>
      </c>
    </row>
    <row r="22" spans="1:8">
      <c r="B22" s="13" t="s">
        <v>7</v>
      </c>
      <c r="C22" s="13" t="s">
        <v>9</v>
      </c>
      <c r="D22" s="2" t="s">
        <v>4</v>
      </c>
      <c r="E22" s="5">
        <f t="shared" ref="E22:H22" si="2">E24</f>
        <v>11946.3</v>
      </c>
      <c r="F22" s="5">
        <f t="shared" si="2"/>
        <v>16580.400000000001</v>
      </c>
      <c r="G22" s="5">
        <f t="shared" si="2"/>
        <v>16580.400000000001</v>
      </c>
      <c r="H22" s="5">
        <f t="shared" si="2"/>
        <v>16580.400000000001</v>
      </c>
    </row>
    <row r="23" spans="1:8">
      <c r="B23" s="13"/>
      <c r="C23" s="13"/>
      <c r="D23" s="2" t="s">
        <v>5</v>
      </c>
      <c r="E23" s="8"/>
      <c r="F23" s="8"/>
      <c r="G23" s="7"/>
      <c r="H23" s="9"/>
    </row>
    <row r="24" spans="1:8" ht="60">
      <c r="B24" s="13"/>
      <c r="C24" s="13"/>
      <c r="D24" s="2" t="s">
        <v>6</v>
      </c>
      <c r="E24" s="5">
        <v>11946.3</v>
      </c>
      <c r="F24" s="5">
        <v>16580.400000000001</v>
      </c>
      <c r="G24" s="5">
        <v>16580.400000000001</v>
      </c>
      <c r="H24" s="5">
        <v>16580.400000000001</v>
      </c>
    </row>
    <row r="25" spans="1:8">
      <c r="B25" s="13" t="s">
        <v>8</v>
      </c>
      <c r="C25" s="13" t="s">
        <v>10</v>
      </c>
      <c r="D25" s="2" t="s">
        <v>4</v>
      </c>
      <c r="E25" s="6">
        <f t="shared" ref="E25:H25" si="3">E27</f>
        <v>99568.2</v>
      </c>
      <c r="F25" s="6">
        <f t="shared" si="3"/>
        <v>33508.6</v>
      </c>
      <c r="G25" s="6">
        <f t="shared" si="3"/>
        <v>9425.9</v>
      </c>
      <c r="H25" s="6">
        <f t="shared" si="3"/>
        <v>9935.4</v>
      </c>
    </row>
    <row r="26" spans="1:8">
      <c r="B26" s="13"/>
      <c r="C26" s="13"/>
      <c r="D26" s="2" t="s">
        <v>5</v>
      </c>
      <c r="E26" s="6"/>
      <c r="F26" s="6"/>
      <c r="G26" s="7"/>
      <c r="H26" s="7"/>
    </row>
    <row r="27" spans="1:8" ht="60">
      <c r="B27" s="13"/>
      <c r="C27" s="13"/>
      <c r="D27" s="2" t="s">
        <v>6</v>
      </c>
      <c r="E27" s="6">
        <f>99213.2+355</f>
        <v>99568.2</v>
      </c>
      <c r="F27" s="6">
        <v>33508.6</v>
      </c>
      <c r="G27" s="7">
        <v>9425.9</v>
      </c>
      <c r="H27" s="7">
        <v>9935.4</v>
      </c>
    </row>
  </sheetData>
  <mergeCells count="20">
    <mergeCell ref="B19:B21"/>
    <mergeCell ref="C19:C21"/>
    <mergeCell ref="B13:D13"/>
    <mergeCell ref="B25:B27"/>
    <mergeCell ref="C25:C27"/>
    <mergeCell ref="B22:B24"/>
    <mergeCell ref="C22:C24"/>
    <mergeCell ref="B16:B17"/>
    <mergeCell ref="C16:C17"/>
    <mergeCell ref="D16:D17"/>
    <mergeCell ref="E3:H3"/>
    <mergeCell ref="E4:H4"/>
    <mergeCell ref="E2:H2"/>
    <mergeCell ref="E1:H1"/>
    <mergeCell ref="A16:A17"/>
    <mergeCell ref="C7:G7"/>
    <mergeCell ref="C8:G8"/>
    <mergeCell ref="B9:H9"/>
    <mergeCell ref="C10:F10"/>
    <mergeCell ref="E16:H16"/>
  </mergeCells>
  <pageMargins left="0.22" right="0.17" top="0.17" bottom="0.17" header="0.17" footer="0.17"/>
  <pageSetup paperSize="9" scale="9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2022-11-11T13:52:09Z</dcterms:modified>
</cp:coreProperties>
</file>